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165" yWindow="-105" windowWidth="9975" windowHeight="9960"/>
  </bookViews>
  <sheets>
    <sheet name="Hoja1" sheetId="1" r:id="rId1"/>
    <sheet name="valor de prod" sheetId="4" r:id="rId2"/>
    <sheet name="Hoja2" sheetId="2" r:id="rId3"/>
    <sheet name="Hoja3" sheetId="3" r:id="rId4"/>
  </sheets>
  <calcPr calcId="124519"/>
</workbook>
</file>

<file path=xl/calcChain.xml><?xml version="1.0" encoding="utf-8"?>
<calcChain xmlns="http://schemas.openxmlformats.org/spreadsheetml/2006/main">
  <c r="J12" i="4"/>
  <c r="I12"/>
  <c r="H12"/>
  <c r="D11"/>
  <c r="D10"/>
  <c r="D9"/>
  <c r="D8"/>
  <c r="D7"/>
  <c r="D25" i="1"/>
  <c r="D6" i="4"/>
  <c r="I9" l="1"/>
  <c r="H9"/>
  <c r="J9" s="1"/>
  <c r="I10"/>
  <c r="H10"/>
  <c r="I11"/>
  <c r="H11"/>
  <c r="I6"/>
  <c r="H6"/>
  <c r="I8"/>
  <c r="H8"/>
  <c r="I7"/>
  <c r="H7"/>
  <c r="J23" i="1"/>
  <c r="J22"/>
  <c r="J21"/>
  <c r="J20"/>
  <c r="J19"/>
  <c r="J18"/>
  <c r="I23"/>
  <c r="I22"/>
  <c r="I21"/>
  <c r="I20"/>
  <c r="I19"/>
  <c r="I18"/>
  <c r="H23"/>
  <c r="H22"/>
  <c r="H21"/>
  <c r="H20"/>
  <c r="H19"/>
  <c r="H18"/>
  <c r="C5"/>
  <c r="C7"/>
  <c r="C6"/>
  <c r="B8"/>
  <c r="D7" s="1"/>
  <c r="B11"/>
  <c r="B10"/>
  <c r="C8" l="1"/>
  <c r="D6"/>
  <c r="D5"/>
  <c r="D8" s="1"/>
  <c r="J11" i="4"/>
  <c r="J10"/>
  <c r="J6"/>
  <c r="J7"/>
  <c r="J8"/>
</calcChain>
</file>

<file path=xl/sharedStrings.xml><?xml version="1.0" encoding="utf-8"?>
<sst xmlns="http://schemas.openxmlformats.org/spreadsheetml/2006/main" count="80" uniqueCount="44">
  <si>
    <t>Costo por Hectárea incremental</t>
  </si>
  <si>
    <t>Costo por familia beneficiada</t>
  </si>
  <si>
    <t>Aporte comunal</t>
  </si>
  <si>
    <t>Ha</t>
  </si>
  <si>
    <t>Familias</t>
  </si>
  <si>
    <t>Costo ($us)</t>
  </si>
  <si>
    <t>Costo (Bs)</t>
  </si>
  <si>
    <t>Porcentaje</t>
  </si>
  <si>
    <t>Actividad</t>
  </si>
  <si>
    <t>Total</t>
  </si>
  <si>
    <t>T.C.</t>
  </si>
  <si>
    <t>Infraestructura</t>
  </si>
  <si>
    <t>Acompañamiento</t>
  </si>
  <si>
    <t>Supervisión de obras</t>
  </si>
  <si>
    <t>Rubros de</t>
  </si>
  <si>
    <t>Sup.</t>
  </si>
  <si>
    <t>Rend.</t>
  </si>
  <si>
    <t>Prod.</t>
  </si>
  <si>
    <t>Insumos</t>
  </si>
  <si>
    <t>Mano de</t>
  </si>
  <si>
    <t>Precio</t>
  </si>
  <si>
    <t>Ingreso</t>
  </si>
  <si>
    <t>Costo</t>
  </si>
  <si>
    <t>Valor</t>
  </si>
  <si>
    <t>producción</t>
  </si>
  <si>
    <t>(has)</t>
  </si>
  <si>
    <t>(tm/ha)</t>
  </si>
  <si>
    <t>Valorable</t>
  </si>
  <si>
    <t>($us/ha)</t>
  </si>
  <si>
    <t>obra</t>
  </si>
  <si>
    <t>Venta</t>
  </si>
  <si>
    <t>Bruto</t>
  </si>
  <si>
    <t>Neto</t>
  </si>
  <si>
    <t>(tm)</t>
  </si>
  <si>
    <t>($us/tm)</t>
  </si>
  <si>
    <t>($us)</t>
  </si>
  <si>
    <t xml:space="preserve">Arveja </t>
  </si>
  <si>
    <t>Haba</t>
  </si>
  <si>
    <t>Cebolla</t>
  </si>
  <si>
    <t>Papa</t>
  </si>
  <si>
    <t>Maíz</t>
  </si>
  <si>
    <t>Valor actual de la producción</t>
  </si>
  <si>
    <t>Lechuga 1</t>
  </si>
  <si>
    <t>Lechuga 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</si>
</sst>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/>
    <xf numFmtId="2" fontId="0" fillId="0" borderId="1" xfId="0" applyNumberFormat="1" applyBorder="1"/>
    <xf numFmtId="9" fontId="0" fillId="0" borderId="1" xfId="1" applyFont="1" applyBorder="1"/>
    <xf numFmtId="0" fontId="0" fillId="0" borderId="1" xfId="0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3" fillId="0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justify"/>
    </xf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J25"/>
  <sheetViews>
    <sheetView tabSelected="1" zoomScale="80" zoomScaleNormal="80" workbookViewId="0">
      <selection activeCell="B10" sqref="B10"/>
    </sheetView>
  </sheetViews>
  <sheetFormatPr baseColWidth="10" defaultRowHeight="15"/>
  <cols>
    <col min="1" max="1" width="32.42578125" customWidth="1"/>
    <col min="2" max="2" width="14.7109375" customWidth="1"/>
    <col min="3" max="3" width="13.28515625" customWidth="1"/>
    <col min="4" max="4" width="15.5703125" customWidth="1"/>
  </cols>
  <sheetData>
    <row r="1" spans="1:10">
      <c r="A1" s="2" t="s">
        <v>3</v>
      </c>
      <c r="B1">
        <v>96.38</v>
      </c>
    </row>
    <row r="2" spans="1:10">
      <c r="A2" s="2" t="s">
        <v>4</v>
      </c>
      <c r="B2">
        <v>70</v>
      </c>
    </row>
    <row r="3" spans="1:10">
      <c r="A3" s="2"/>
      <c r="C3" t="s">
        <v>10</v>
      </c>
      <c r="D3">
        <v>7</v>
      </c>
    </row>
    <row r="4" spans="1:10">
      <c r="A4" s="3" t="s">
        <v>8</v>
      </c>
      <c r="B4" s="3" t="s">
        <v>5</v>
      </c>
      <c r="C4" s="3" t="s">
        <v>6</v>
      </c>
      <c r="D4" s="3" t="s">
        <v>7</v>
      </c>
    </row>
    <row r="5" spans="1:10">
      <c r="A5" s="4" t="s">
        <v>11</v>
      </c>
      <c r="B5" s="4">
        <v>160341.35</v>
      </c>
      <c r="C5" s="5">
        <f>+B5*$D$3</f>
        <v>1122389.45</v>
      </c>
      <c r="D5" s="6">
        <f>+B5/$B$8</f>
        <v>0.84207874162963503</v>
      </c>
    </row>
    <row r="6" spans="1:10">
      <c r="A6" s="4" t="s">
        <v>12</v>
      </c>
      <c r="B6" s="4">
        <v>15040</v>
      </c>
      <c r="C6" s="5">
        <f t="shared" ref="C6:C7" si="0">+B6*$D$3</f>
        <v>105280</v>
      </c>
      <c r="D6" s="6">
        <f t="shared" ref="D6:D7" si="1">+B6/$B$8</f>
        <v>7.8986888124053523E-2</v>
      </c>
    </row>
    <row r="7" spans="1:10">
      <c r="A7" s="4" t="s">
        <v>13</v>
      </c>
      <c r="B7" s="4">
        <v>15030</v>
      </c>
      <c r="C7" s="5">
        <f t="shared" si="0"/>
        <v>105210</v>
      </c>
      <c r="D7" s="6">
        <f t="shared" si="1"/>
        <v>7.8934370246311475E-2</v>
      </c>
    </row>
    <row r="8" spans="1:10">
      <c r="A8" s="7" t="s">
        <v>9</v>
      </c>
      <c r="B8" s="4">
        <f>SUM(B5:B7)</f>
        <v>190411.35</v>
      </c>
      <c r="C8" s="5">
        <f>SUM(C5:C7)</f>
        <v>1332879.45</v>
      </c>
      <c r="D8" s="6">
        <f>SUM(D5:D7)</f>
        <v>1</v>
      </c>
    </row>
    <row r="10" spans="1:10">
      <c r="A10" t="s">
        <v>0</v>
      </c>
      <c r="B10" s="1">
        <f>+B5/B1</f>
        <v>1663.6371653870099</v>
      </c>
    </row>
    <row r="11" spans="1:10">
      <c r="A11" t="s">
        <v>1</v>
      </c>
      <c r="B11" s="1">
        <f>+B5/B2</f>
        <v>2290.5907142857145</v>
      </c>
    </row>
    <row r="12" spans="1:10">
      <c r="A12" t="s">
        <v>2</v>
      </c>
      <c r="B12">
        <v>12641.6</v>
      </c>
    </row>
    <row r="15" spans="1:10">
      <c r="A15" s="9" t="s">
        <v>14</v>
      </c>
      <c r="B15" s="9" t="s">
        <v>15</v>
      </c>
      <c r="C15" s="9" t="s">
        <v>16</v>
      </c>
      <c r="D15" s="9" t="s">
        <v>17</v>
      </c>
      <c r="E15" s="9" t="s">
        <v>18</v>
      </c>
      <c r="F15" s="9" t="s">
        <v>19</v>
      </c>
      <c r="G15" s="9" t="s">
        <v>20</v>
      </c>
      <c r="H15" s="9" t="s">
        <v>21</v>
      </c>
      <c r="I15" s="9" t="s">
        <v>22</v>
      </c>
      <c r="J15" s="9" t="s">
        <v>23</v>
      </c>
    </row>
    <row r="16" spans="1:10">
      <c r="A16" s="10" t="s">
        <v>24</v>
      </c>
      <c r="B16" s="10" t="s">
        <v>25</v>
      </c>
      <c r="C16" s="10" t="s">
        <v>26</v>
      </c>
      <c r="D16" s="10" t="s">
        <v>27</v>
      </c>
      <c r="E16" s="10" t="s">
        <v>28</v>
      </c>
      <c r="F16" s="10" t="s">
        <v>29</v>
      </c>
      <c r="G16" s="10" t="s">
        <v>30</v>
      </c>
      <c r="H16" s="10" t="s">
        <v>31</v>
      </c>
      <c r="I16" s="10" t="s">
        <v>9</v>
      </c>
      <c r="J16" s="10" t="s">
        <v>32</v>
      </c>
    </row>
    <row r="17" spans="1:10">
      <c r="A17" s="10"/>
      <c r="B17" s="10"/>
      <c r="C17" s="10"/>
      <c r="D17" s="10" t="s">
        <v>33</v>
      </c>
      <c r="E17" s="10"/>
      <c r="F17" s="10" t="s">
        <v>28</v>
      </c>
      <c r="G17" s="10" t="s">
        <v>34</v>
      </c>
      <c r="H17" s="10" t="s">
        <v>35</v>
      </c>
      <c r="I17" s="10" t="s">
        <v>35</v>
      </c>
      <c r="J17" s="10" t="s">
        <v>35</v>
      </c>
    </row>
    <row r="18" spans="1:10">
      <c r="A18" s="11" t="s">
        <v>36</v>
      </c>
      <c r="B18" s="12">
        <v>0.51</v>
      </c>
      <c r="C18" s="12">
        <v>2.5</v>
      </c>
      <c r="D18" s="12">
        <v>1.2749999999999999</v>
      </c>
      <c r="E18" s="12">
        <v>56</v>
      </c>
      <c r="F18" s="12">
        <v>112.32</v>
      </c>
      <c r="G18" s="12">
        <v>400</v>
      </c>
      <c r="H18" s="12">
        <f>+D18*G18</f>
        <v>509.99999999999994</v>
      </c>
      <c r="I18" s="13">
        <f>+(E18*B18)+(F18*B18)</f>
        <v>85.843199999999996</v>
      </c>
      <c r="J18" s="13">
        <f>+H18-I18</f>
        <v>424.15679999999998</v>
      </c>
    </row>
    <row r="19" spans="1:10">
      <c r="A19" s="14" t="s">
        <v>37</v>
      </c>
      <c r="B19" s="12">
        <v>0.68</v>
      </c>
      <c r="C19" s="12">
        <v>4.5</v>
      </c>
      <c r="D19" s="12">
        <v>3.06</v>
      </c>
      <c r="E19" s="12">
        <v>134.76</v>
      </c>
      <c r="F19" s="12">
        <v>149.76</v>
      </c>
      <c r="G19" s="12">
        <v>199</v>
      </c>
      <c r="H19" s="12">
        <f t="shared" ref="H19:H22" si="2">+D19*G19</f>
        <v>608.94000000000005</v>
      </c>
      <c r="I19" s="13">
        <f t="shared" ref="I19:I22" si="3">+(E19*B19)+(F19*B19)</f>
        <v>193.47359999999998</v>
      </c>
      <c r="J19" s="13">
        <f t="shared" ref="J19:J22" si="4">+H19-I19</f>
        <v>415.46640000000008</v>
      </c>
    </row>
    <row r="20" spans="1:10">
      <c r="A20" s="14" t="s">
        <v>38</v>
      </c>
      <c r="B20" s="12">
        <v>0.17</v>
      </c>
      <c r="C20" s="12">
        <v>7</v>
      </c>
      <c r="D20" s="12">
        <v>1.19</v>
      </c>
      <c r="E20" s="12">
        <v>100.16</v>
      </c>
      <c r="F20" s="12">
        <v>268.64</v>
      </c>
      <c r="G20" s="12">
        <v>322</v>
      </c>
      <c r="H20" s="12">
        <f t="shared" si="2"/>
        <v>383.18</v>
      </c>
      <c r="I20" s="13">
        <f t="shared" si="3"/>
        <v>62.696000000000005</v>
      </c>
      <c r="J20" s="13">
        <f t="shared" si="4"/>
        <v>320.48399999999998</v>
      </c>
    </row>
    <row r="21" spans="1:10">
      <c r="A21" s="14" t="s">
        <v>39</v>
      </c>
      <c r="B21" s="12">
        <v>0.25</v>
      </c>
      <c r="C21" s="12">
        <v>6</v>
      </c>
      <c r="D21" s="12">
        <v>1.5</v>
      </c>
      <c r="E21" s="12">
        <v>271.39999999999998</v>
      </c>
      <c r="F21" s="12">
        <v>168.48</v>
      </c>
      <c r="G21" s="12">
        <v>236</v>
      </c>
      <c r="H21" s="12">
        <f t="shared" si="2"/>
        <v>354</v>
      </c>
      <c r="I21" s="13">
        <f t="shared" si="3"/>
        <v>109.97</v>
      </c>
      <c r="J21" s="13">
        <f t="shared" si="4"/>
        <v>244.03</v>
      </c>
    </row>
    <row r="22" spans="1:10">
      <c r="A22" s="14" t="s">
        <v>40</v>
      </c>
      <c r="B22" s="12">
        <v>0.08</v>
      </c>
      <c r="C22" s="12">
        <v>5</v>
      </c>
      <c r="D22" s="12">
        <v>0.4</v>
      </c>
      <c r="E22" s="12">
        <v>40.909999999999997</v>
      </c>
      <c r="F22" s="12">
        <v>149.76</v>
      </c>
      <c r="G22" s="12">
        <v>160</v>
      </c>
      <c r="H22" s="12">
        <f t="shared" si="2"/>
        <v>64</v>
      </c>
      <c r="I22" s="13">
        <f t="shared" si="3"/>
        <v>15.2536</v>
      </c>
      <c r="J22" s="13">
        <f t="shared" si="4"/>
        <v>48.746400000000001</v>
      </c>
    </row>
    <row r="23" spans="1:10">
      <c r="A23" s="16" t="s">
        <v>9</v>
      </c>
      <c r="B23" s="11"/>
      <c r="C23" s="11"/>
      <c r="D23" s="11"/>
      <c r="E23" s="11"/>
      <c r="F23" s="11"/>
      <c r="G23" s="11"/>
      <c r="H23" s="12">
        <f>SUM(H18:H22)</f>
        <v>1920.1200000000001</v>
      </c>
      <c r="I23" s="13">
        <f>SUM(I18:I22)</f>
        <v>467.2364</v>
      </c>
      <c r="J23" s="13">
        <f>SUM(J18:J22)</f>
        <v>1452.8835999999999</v>
      </c>
    </row>
    <row r="24" spans="1:10">
      <c r="H24" s="15"/>
      <c r="I24" s="15"/>
      <c r="J24" s="15"/>
    </row>
    <row r="25" spans="1:10">
      <c r="B25" s="8">
        <v>0.51</v>
      </c>
      <c r="C25" s="8">
        <v>2.5</v>
      </c>
      <c r="D25">
        <f>+B25*C25</f>
        <v>1.2749999999999999</v>
      </c>
      <c r="E25" s="8"/>
      <c r="F25" s="8"/>
      <c r="G25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:J14"/>
  <sheetViews>
    <sheetView zoomScale="80" zoomScaleNormal="80" workbookViewId="0">
      <selection activeCell="A17" sqref="A17"/>
    </sheetView>
  </sheetViews>
  <sheetFormatPr baseColWidth="10" defaultRowHeight="15"/>
  <cols>
    <col min="1" max="1" width="13" customWidth="1"/>
    <col min="2" max="2" width="9.85546875" customWidth="1"/>
    <col min="3" max="3" width="9.5703125" customWidth="1"/>
    <col min="4" max="4" width="10.5703125" customWidth="1"/>
  </cols>
  <sheetData>
    <row r="1" spans="1:10">
      <c r="A1" t="s">
        <v>41</v>
      </c>
    </row>
    <row r="3" spans="1:10">
      <c r="A3" s="9" t="s">
        <v>14</v>
      </c>
      <c r="B3" s="9" t="s">
        <v>15</v>
      </c>
      <c r="C3" s="9" t="s">
        <v>16</v>
      </c>
      <c r="D3" s="9" t="s">
        <v>17</v>
      </c>
      <c r="E3" s="9" t="s">
        <v>18</v>
      </c>
      <c r="F3" s="9" t="s">
        <v>19</v>
      </c>
      <c r="G3" s="9" t="s">
        <v>20</v>
      </c>
      <c r="H3" s="9" t="s">
        <v>21</v>
      </c>
      <c r="I3" s="9" t="s">
        <v>22</v>
      </c>
      <c r="J3" s="9" t="s">
        <v>23</v>
      </c>
    </row>
    <row r="4" spans="1:10">
      <c r="A4" s="10" t="s">
        <v>24</v>
      </c>
      <c r="B4" s="10" t="s">
        <v>25</v>
      </c>
      <c r="C4" s="10" t="s">
        <v>26</v>
      </c>
      <c r="D4" s="10" t="s">
        <v>27</v>
      </c>
      <c r="E4" s="10" t="s">
        <v>28</v>
      </c>
      <c r="F4" s="10" t="s">
        <v>29</v>
      </c>
      <c r="G4" s="10" t="s">
        <v>30</v>
      </c>
      <c r="H4" s="10" t="s">
        <v>31</v>
      </c>
      <c r="I4" s="10" t="s">
        <v>9</v>
      </c>
      <c r="J4" s="10" t="s">
        <v>32</v>
      </c>
    </row>
    <row r="5" spans="1:10">
      <c r="A5" s="10"/>
      <c r="B5" s="10"/>
      <c r="C5" s="10"/>
      <c r="D5" s="10" t="s">
        <v>33</v>
      </c>
      <c r="E5" s="10"/>
      <c r="F5" s="10" t="s">
        <v>28</v>
      </c>
      <c r="G5" s="10" t="s">
        <v>34</v>
      </c>
      <c r="H5" s="10" t="s">
        <v>35</v>
      </c>
      <c r="I5" s="10" t="s">
        <v>35</v>
      </c>
      <c r="J5" s="10" t="s">
        <v>35</v>
      </c>
    </row>
    <row r="6" spans="1:10">
      <c r="A6" s="14" t="s">
        <v>37</v>
      </c>
      <c r="B6" s="12">
        <v>3.02</v>
      </c>
      <c r="C6" s="12">
        <v>4.5</v>
      </c>
      <c r="D6" s="12">
        <f>+B6*C6</f>
        <v>13.59</v>
      </c>
      <c r="E6" s="12">
        <v>134.76</v>
      </c>
      <c r="F6" s="12">
        <v>149.76</v>
      </c>
      <c r="G6" s="12">
        <v>199</v>
      </c>
      <c r="H6" s="12">
        <f t="shared" ref="H6" si="0">+D6*G6</f>
        <v>2704.41</v>
      </c>
      <c r="I6" s="13">
        <f t="shared" ref="I6" si="1">+(E6*B6)+(F6*B6)</f>
        <v>859.2503999999999</v>
      </c>
      <c r="J6" s="13">
        <f t="shared" ref="J6" si="2">+H6-I6</f>
        <v>1845.1596</v>
      </c>
    </row>
    <row r="7" spans="1:10">
      <c r="A7" s="17" t="s">
        <v>42</v>
      </c>
      <c r="B7" s="12">
        <v>1.1499999999999999</v>
      </c>
      <c r="C7" s="12">
        <v>7</v>
      </c>
      <c r="D7" s="12">
        <f t="shared" ref="D7:D11" si="3">+B7*C7</f>
        <v>8.0499999999999989</v>
      </c>
      <c r="E7" s="12">
        <v>488.7</v>
      </c>
      <c r="F7" s="12">
        <v>187.2</v>
      </c>
      <c r="G7" s="12">
        <v>180</v>
      </c>
      <c r="H7" s="12">
        <f>+D7*G7</f>
        <v>1448.9999999999998</v>
      </c>
      <c r="I7" s="13">
        <f>+(E7*B7)+(F7*B7)</f>
        <v>777.28499999999997</v>
      </c>
      <c r="J7" s="13">
        <f>+H7-I7</f>
        <v>671.7149999999998</v>
      </c>
    </row>
    <row r="8" spans="1:10">
      <c r="A8" s="14" t="s">
        <v>43</v>
      </c>
      <c r="B8" s="12">
        <v>1.01</v>
      </c>
      <c r="C8" s="12">
        <v>7</v>
      </c>
      <c r="D8" s="12">
        <f t="shared" si="3"/>
        <v>7.07</v>
      </c>
      <c r="E8" s="12">
        <v>488.7</v>
      </c>
      <c r="F8" s="12">
        <v>187.2</v>
      </c>
      <c r="G8" s="12">
        <v>180</v>
      </c>
      <c r="H8" s="12">
        <f t="shared" ref="H8" si="4">+D8*G8</f>
        <v>1272.6000000000001</v>
      </c>
      <c r="I8" s="13">
        <f t="shared" ref="I8" si="5">+(E8*B8)+(F8*B8)</f>
        <v>682.65899999999999</v>
      </c>
      <c r="J8" s="13">
        <f t="shared" ref="J8" si="6">+H8-I8</f>
        <v>589.94100000000014</v>
      </c>
    </row>
    <row r="9" spans="1:10">
      <c r="A9" s="14" t="s">
        <v>39</v>
      </c>
      <c r="B9" s="12">
        <v>1.01</v>
      </c>
      <c r="C9" s="12">
        <v>6</v>
      </c>
      <c r="D9" s="12">
        <f t="shared" si="3"/>
        <v>6.0600000000000005</v>
      </c>
      <c r="E9" s="12">
        <v>271.39999999999998</v>
      </c>
      <c r="F9" s="12">
        <v>168.48</v>
      </c>
      <c r="G9" s="12">
        <v>236</v>
      </c>
      <c r="H9" s="12">
        <f t="shared" ref="H9" si="7">+D9*G9</f>
        <v>1430.16</v>
      </c>
      <c r="I9" s="13">
        <f t="shared" ref="I9" si="8">+(E9*B9)+(F9*B9)</f>
        <v>444.27879999999993</v>
      </c>
      <c r="J9" s="13">
        <f t="shared" ref="J9" si="9">+H9-I9</f>
        <v>985.88120000000015</v>
      </c>
    </row>
    <row r="10" spans="1:10">
      <c r="A10" s="17" t="s">
        <v>36</v>
      </c>
      <c r="B10" s="12">
        <v>1.01</v>
      </c>
      <c r="C10" s="12">
        <v>2.5</v>
      </c>
      <c r="D10" s="12">
        <f t="shared" si="3"/>
        <v>2.5249999999999999</v>
      </c>
      <c r="E10" s="12">
        <v>56</v>
      </c>
      <c r="F10" s="12">
        <v>112.32</v>
      </c>
      <c r="G10" s="12">
        <v>400</v>
      </c>
      <c r="H10" s="12">
        <f>+D10*G10</f>
        <v>1010</v>
      </c>
      <c r="I10" s="13">
        <f>+(E10*B10)+(F10*B10)</f>
        <v>170.00319999999999</v>
      </c>
      <c r="J10" s="13">
        <f>+H10-I10</f>
        <v>839.99680000000001</v>
      </c>
    </row>
    <row r="11" spans="1:10">
      <c r="A11" s="14" t="s">
        <v>38</v>
      </c>
      <c r="B11" s="12">
        <v>1.01</v>
      </c>
      <c r="C11" s="12">
        <v>7</v>
      </c>
      <c r="D11" s="12">
        <f t="shared" si="3"/>
        <v>7.07</v>
      </c>
      <c r="E11" s="12">
        <v>100.16</v>
      </c>
      <c r="F11" s="12">
        <v>268.64</v>
      </c>
      <c r="G11" s="12">
        <v>322</v>
      </c>
      <c r="H11" s="12">
        <f t="shared" ref="H11" si="10">+D11*G11</f>
        <v>2276.54</v>
      </c>
      <c r="I11" s="13">
        <f t="shared" ref="I11" si="11">+(E11*B11)+(F11*B11)</f>
        <v>372.48799999999994</v>
      </c>
      <c r="J11" s="13">
        <f t="shared" ref="J11" si="12">+H11-I11</f>
        <v>1904.0520000000001</v>
      </c>
    </row>
    <row r="12" spans="1:10">
      <c r="A12" s="16" t="s">
        <v>9</v>
      </c>
      <c r="B12" s="11"/>
      <c r="C12" s="11"/>
      <c r="D12" s="11"/>
      <c r="E12" s="11"/>
      <c r="F12" s="11"/>
      <c r="G12" s="11"/>
      <c r="H12" s="12">
        <f>SUM(H6:H11)</f>
        <v>10142.709999999999</v>
      </c>
      <c r="I12" s="13">
        <f>SUM(I6:I11)</f>
        <v>3305.9643999999998</v>
      </c>
      <c r="J12" s="13">
        <f>SUM(J6:J11)</f>
        <v>6836.7456000000002</v>
      </c>
    </row>
    <row r="13" spans="1:10">
      <c r="H13" s="15"/>
      <c r="I13" s="15"/>
      <c r="J13" s="15"/>
    </row>
    <row r="14" spans="1:10">
      <c r="B14" s="8"/>
      <c r="C14" s="8"/>
      <c r="E14" s="8"/>
      <c r="F14" s="8"/>
      <c r="G14" s="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4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valor de prod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jmamani</dc:creator>
  <cp:lastModifiedBy>jmamani</cp:lastModifiedBy>
  <dcterms:created xsi:type="dcterms:W3CDTF">2011-06-28T15:17:15Z</dcterms:created>
  <dcterms:modified xsi:type="dcterms:W3CDTF">2011-07-25T19:56:54Z</dcterms:modified>
</cp:coreProperties>
</file>